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hamematakan'!$A$1:$E$49</definedName>
    <definedName name="_xlnm.Print_Area" localSheetId="0">'Ekamutneri hamematakan'!$A$1:$E$35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3" i="27"/>
  <c r="C13"/>
  <c r="D38"/>
  <c r="C38"/>
  <c r="E47" l="1"/>
  <c r="E46"/>
  <c r="E45"/>
  <c r="D44"/>
  <c r="C44"/>
  <c r="E43"/>
  <c r="E42"/>
  <c r="E41"/>
  <c r="E40"/>
  <c r="D39"/>
  <c r="C39"/>
  <c r="E37"/>
  <c r="E36"/>
  <c r="E35"/>
  <c r="E34"/>
  <c r="E33"/>
  <c r="E32"/>
  <c r="E31"/>
  <c r="E30"/>
  <c r="E29"/>
  <c r="E28"/>
  <c r="E27"/>
  <c r="E26"/>
  <c r="E25"/>
  <c r="E24"/>
  <c r="E23"/>
  <c r="E22"/>
  <c r="E21"/>
  <c r="D20"/>
  <c r="C20"/>
  <c r="E19"/>
  <c r="E18"/>
  <c r="E17"/>
  <c r="E16"/>
  <c r="E15"/>
  <c r="C14"/>
  <c r="E12"/>
  <c r="E11"/>
  <c r="E10"/>
  <c r="E9"/>
  <c r="E8"/>
  <c r="D7"/>
  <c r="C7"/>
  <c r="E6"/>
  <c r="E34" i="26"/>
  <c r="E33"/>
  <c r="E32"/>
  <c r="E31"/>
  <c r="E30"/>
  <c r="E29"/>
  <c r="E28"/>
  <c r="E27"/>
  <c r="E26"/>
  <c r="E25"/>
  <c r="E24"/>
  <c r="E23"/>
  <c r="E22"/>
  <c r="E21"/>
  <c r="E20"/>
  <c r="E19"/>
  <c r="D18"/>
  <c r="D12" s="1"/>
  <c r="C18"/>
  <c r="E17"/>
  <c r="E16"/>
  <c r="E15"/>
  <c r="E14"/>
  <c r="E13"/>
  <c r="E11"/>
  <c r="E10"/>
  <c r="C6"/>
  <c r="E9"/>
  <c r="E8"/>
  <c r="E7"/>
  <c r="D6"/>
  <c r="E20" i="27" l="1"/>
  <c r="C48"/>
  <c r="E39"/>
  <c r="D35" i="26"/>
  <c r="E18"/>
  <c r="C12"/>
  <c r="C35" s="1"/>
  <c r="D14" i="27"/>
  <c r="E14" s="1"/>
  <c r="E44"/>
  <c r="E6" i="26"/>
  <c r="E7" i="27"/>
  <c r="E38" l="1"/>
  <c r="E35" i="26"/>
  <c r="E12"/>
  <c r="E13" i="27" l="1"/>
  <c r="D48"/>
  <c r="E48" s="1"/>
</calcChain>
</file>

<file path=xl/sharedStrings.xml><?xml version="1.0" encoding="utf-8"?>
<sst xmlns="http://schemas.openxmlformats.org/spreadsheetml/2006/main" count="99" uniqueCount="65">
  <si>
    <t>հ/հ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</si>
  <si>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</si>
  <si>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</si>
  <si>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</si>
  <si>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</si>
  <si>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</si>
  <si>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Վարձակալությունից</t>
  </si>
  <si>
    <t>Սպասարկման և կոմունալ համավճարներից</t>
  </si>
  <si>
    <t>Բանկի տոկոսից</t>
  </si>
  <si>
    <t>II</t>
  </si>
  <si>
    <t>ԾԱԽՍԵՐ՝ այդ թվում,</t>
  </si>
  <si>
    <t>Աշխատավարձի գծով, որից՝</t>
  </si>
  <si>
    <t>Ջեռուցման գծով</t>
  </si>
  <si>
    <t>Էլեկտրաէներգիայի գծով</t>
  </si>
  <si>
    <t>Ջրմուղ-կոյուղու գծով</t>
  </si>
  <si>
    <t>Աղբահանության գծով</t>
  </si>
  <si>
    <t>Կապի գծով, այդ թվում`</t>
  </si>
  <si>
    <t>բաժանորդային վճար</t>
  </si>
  <si>
    <t>րոպեավճար</t>
  </si>
  <si>
    <t>Տնտեսական ապրանքների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</si>
  <si>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</si>
  <si>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</si>
  <si>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</si>
  <si>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</si>
  <si>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</si>
  <si>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</si>
  <si>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</si>
  <si>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</si>
  <si>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</si>
  <si>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</si>
  <si>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Պարտադիր վճարների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</si>
  <si>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</si>
  <si>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</si>
  <si>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</si>
  <si>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</si>
  <si>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</si>
  <si>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Կրեդիտորական պարտքի մարման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</si>
  <si>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</si>
  <si>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</si>
  <si>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</si>
  <si>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հիմնական վերանորոգում, այդ թվում՝</t>
  </si>
  <si>
    <t>նախագծանախահաշվային փաստաթղթերի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</si>
  <si>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</si>
  <si>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</si>
  <si>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</si>
  <si>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</si>
  <si>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</si>
  <si>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</si>
  <si>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</si>
  <si>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</si>
  <si>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Հայտարարությունների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</si>
  <si>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</si>
  <si>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</si>
  <si>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</si>
  <si>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</si>
  <si>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</si>
  <si>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</si>
  <si>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</si>
  <si>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</si>
  <si>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</si>
  <si>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</si>
  <si>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</si>
  <si>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Կադաստրային ծառայության գծով</t>
  </si>
  <si>
    <t xml:space="preserve">«Երևանի հ. -134- հիմնական դպրոց» ՊՈԱԿ-ի </t>
  </si>
  <si>
    <t>Սուբսիդիա  ջրից</t>
  </si>
</sst>
</file>

<file path=xl/styles.xml><?xml version="1.0" encoding="utf-8"?>
<styleSheet xmlns="http://schemas.openxmlformats.org/spreadsheetml/2006/main">
  <numFmts count="2">
    <numFmt numFmtId="166" formatCode="0.0"/>
    <numFmt numFmtId="167" formatCode="#,##0.00_р_."/>
  </numFmts>
  <fonts count="35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3" fillId="0" borderId="0"/>
  </cellStyleXfs>
  <cellXfs count="53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4" fillId="0" borderId="1" xfId="1" applyFont="1" applyBorder="1" applyAlignment="1" applyProtection="1">
      <alignment horizontal="center" vertical="center" wrapText="1"/>
    </xf>
    <xf numFmtId="166" fontId="24" fillId="0" borderId="1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167" fontId="27" fillId="0" borderId="1" xfId="44" applyNumberFormat="1" applyFont="1" applyBorder="1" applyAlignment="1" applyProtection="1">
      <alignment horizontal="left" vertical="center" wrapText="1"/>
    </xf>
    <xf numFmtId="167" fontId="2" fillId="0" borderId="1" xfId="44" applyNumberFormat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vertical="center"/>
    </xf>
    <xf numFmtId="0" fontId="27" fillId="0" borderId="1" xfId="1" applyFont="1" applyBorder="1" applyAlignment="1" applyProtection="1">
      <alignment horizontal="left" vertical="center"/>
    </xf>
    <xf numFmtId="0" fontId="27" fillId="0" borderId="1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vertical="center" wrapText="1"/>
    </xf>
    <xf numFmtId="166" fontId="2" fillId="0" borderId="1" xfId="1" applyNumberFormat="1" applyFont="1" applyBorder="1" applyAlignment="1" applyProtection="1">
      <alignment horizontal="center" vertical="center"/>
    </xf>
    <xf numFmtId="166" fontId="2" fillId="0" borderId="1" xfId="44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</xf>
    <xf numFmtId="0" fontId="26" fillId="0" borderId="0" xfId="44" applyFont="1" applyAlignment="1" applyProtection="1">
      <alignment horizontal="center" vertical="center"/>
    </xf>
    <xf numFmtId="0" fontId="26" fillId="0" borderId="0" xfId="44" applyFont="1" applyAlignment="1" applyProtection="1">
      <alignment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center" vertical="center"/>
    </xf>
    <xf numFmtId="166" fontId="24" fillId="0" borderId="1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horizontal="center" vertical="center"/>
    </xf>
    <xf numFmtId="1" fontId="2" fillId="0" borderId="1" xfId="1" applyNumberFormat="1" applyFont="1" applyBorder="1" applyAlignment="1" applyProtection="1">
      <alignment horizontal="center" vertical="center"/>
    </xf>
    <xf numFmtId="166" fontId="2" fillId="0" borderId="1" xfId="1" applyNumberFormat="1" applyFont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horizontal="center" vertical="center"/>
    </xf>
    <xf numFmtId="166" fontId="27" fillId="0" borderId="1" xfId="1" applyNumberFormat="1" applyFont="1" applyBorder="1" applyAlignment="1" applyProtection="1">
      <alignment horizontal="center" vertical="center" wrapText="1"/>
    </xf>
    <xf numFmtId="166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24" fillId="0" borderId="1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5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3" fillId="0" borderId="1" xfId="44" applyNumberFormat="1" applyFont="1" applyBorder="1" applyAlignment="1" applyProtection="1">
      <alignment horizontal="center" vertical="center"/>
    </xf>
    <xf numFmtId="167" fontId="23" fillId="0" borderId="1" xfId="44" applyNumberFormat="1" applyFont="1" applyBorder="1" applyAlignment="1" applyProtection="1">
      <alignment horizontal="left" vertical="center" wrapText="1"/>
    </xf>
    <xf numFmtId="166" fontId="23" fillId="0" borderId="1" xfId="44" applyNumberFormat="1" applyFont="1" applyBorder="1" applyAlignment="1" applyProtection="1">
      <alignment horizontal="center" vertical="center"/>
    </xf>
    <xf numFmtId="0" fontId="23" fillId="0" borderId="1" xfId="44" applyNumberFormat="1" applyFont="1" applyBorder="1" applyAlignment="1" applyProtection="1">
      <alignment horizontal="right" vertical="center"/>
    </xf>
    <xf numFmtId="166" fontId="27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2" fillId="0" borderId="1" xfId="44" applyNumberFormat="1" applyFont="1" applyBorder="1" applyAlignment="1" applyProtection="1">
      <alignment horizontal="center" vertical="center"/>
    </xf>
    <xf numFmtId="0" fontId="27" fillId="0" borderId="1" xfId="44" applyNumberFormat="1" applyFont="1" applyBorder="1" applyAlignment="1" applyProtection="1">
      <alignment horizontal="center" vertical="center"/>
    </xf>
    <xf numFmtId="167" fontId="27" fillId="24" borderId="1" xfId="44" applyNumberFormat="1" applyFont="1" applyFill="1" applyBorder="1" applyAlignment="1" applyProtection="1">
      <alignment horizontal="left" vertical="center" wrapText="1"/>
    </xf>
    <xf numFmtId="0" fontId="27" fillId="0" borderId="0" xfId="1" applyFont="1" applyAlignment="1" applyProtection="1">
      <alignment horizontal="right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Temp/Rar$DIa0.812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view="pageBreakPreview" zoomScaleSheetLayoutView="100" workbookViewId="0">
      <selection sqref="A1:XFD1048576"/>
    </sheetView>
  </sheetViews>
  <sheetFormatPr defaultRowHeight="13.5"/>
  <cols>
    <col min="1" max="1" width="3.8554687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19" t="s">
        <v>48</v>
      </c>
      <c r="B1" s="19"/>
      <c r="C1" s="19"/>
      <c r="D1" s="19"/>
      <c r="E1" s="19"/>
    </row>
    <row r="2" spans="1:8" s="2" customFormat="1" ht="25.5" customHeight="1">
      <c r="A2" s="20" t="s">
        <v>63</v>
      </c>
      <c r="B2" s="20"/>
      <c r="C2" s="20"/>
      <c r="D2" s="20"/>
      <c r="E2" s="20"/>
      <c r="F2" s="21"/>
      <c r="G2" s="21"/>
    </row>
    <row r="3" spans="1:8" ht="44.25" customHeight="1">
      <c r="A3" s="22" t="s">
        <v>44</v>
      </c>
      <c r="B3" s="22"/>
      <c r="C3" s="22"/>
      <c r="D3" s="22"/>
      <c r="E3" s="22"/>
      <c r="F3" s="23"/>
      <c r="G3" s="23"/>
      <c r="H3" s="23"/>
    </row>
    <row r="4" spans="1:8">
      <c r="E4" s="5" t="s">
        <v>1</v>
      </c>
    </row>
    <row r="5" spans="1:8" s="2" customFormat="1" ht="64.5" customHeight="1">
      <c r="A5" s="24" t="s">
        <v>0</v>
      </c>
      <c r="B5" s="25" t="s">
        <v>2</v>
      </c>
      <c r="C5" s="26" t="s">
        <v>46</v>
      </c>
      <c r="D5" s="26" t="s">
        <v>45</v>
      </c>
      <c r="E5" s="27" t="s">
        <v>3</v>
      </c>
    </row>
    <row r="6" spans="1:8" ht="31.5" customHeight="1">
      <c r="A6" s="28" t="s">
        <v>4</v>
      </c>
      <c r="B6" s="6" t="s">
        <v>5</v>
      </c>
      <c r="C6" s="29">
        <f>SUM(C7,C8:C9,C10:C11)</f>
        <v>38159.800000000003</v>
      </c>
      <c r="D6" s="29">
        <f>SUM(D7,D8:D9,D10:D11)</f>
        <v>38161.5</v>
      </c>
      <c r="E6" s="29">
        <f t="shared" ref="E6:E35" si="0">D6-C6</f>
        <v>1.6999999999970896</v>
      </c>
      <c r="F6" s="30"/>
    </row>
    <row r="7" spans="1:8" ht="18.75" customHeight="1">
      <c r="A7" s="31">
        <v>1</v>
      </c>
      <c r="B7" s="13" t="s">
        <v>49</v>
      </c>
      <c r="C7" s="18">
        <v>38147.1</v>
      </c>
      <c r="D7" s="18">
        <v>38147.1</v>
      </c>
      <c r="E7" s="17">
        <f t="shared" si="0"/>
        <v>0</v>
      </c>
      <c r="F7" s="30"/>
      <c r="G7" s="30"/>
    </row>
    <row r="8" spans="1:8" ht="18.75" customHeight="1">
      <c r="A8" s="31">
        <v>2</v>
      </c>
      <c r="B8" s="10" t="s">
        <v>6</v>
      </c>
      <c r="C8" s="17">
        <v>4.4000000000000004</v>
      </c>
      <c r="D8" s="17">
        <v>4.4000000000000004</v>
      </c>
      <c r="E8" s="17">
        <f t="shared" si="0"/>
        <v>0</v>
      </c>
      <c r="F8" s="30"/>
    </row>
    <row r="9" spans="1:8" ht="18.75" customHeight="1">
      <c r="A9" s="31">
        <v>3</v>
      </c>
      <c r="B9" s="13" t="s">
        <v>7</v>
      </c>
      <c r="C9" s="17">
        <v>7.5</v>
      </c>
      <c r="D9" s="17">
        <v>7.5</v>
      </c>
      <c r="E9" s="17">
        <f t="shared" si="0"/>
        <v>0</v>
      </c>
      <c r="F9" s="30"/>
    </row>
    <row r="10" spans="1:8" ht="18.75" customHeight="1">
      <c r="A10" s="31">
        <v>4</v>
      </c>
      <c r="B10" s="10" t="s">
        <v>8</v>
      </c>
      <c r="C10" s="17">
        <v>0.8</v>
      </c>
      <c r="D10" s="17">
        <v>0.9</v>
      </c>
      <c r="E10" s="17">
        <f t="shared" si="0"/>
        <v>9.9999999999999978E-2</v>
      </c>
      <c r="F10" s="30"/>
    </row>
    <row r="11" spans="1:8" ht="18.75" customHeight="1">
      <c r="A11" s="32">
        <v>5</v>
      </c>
      <c r="B11" s="13" t="s">
        <v>64</v>
      </c>
      <c r="C11" s="33"/>
      <c r="D11" s="33">
        <v>1.6</v>
      </c>
      <c r="E11" s="17">
        <f>D11-C11</f>
        <v>1.6</v>
      </c>
      <c r="F11" s="30"/>
    </row>
    <row r="12" spans="1:8" ht="29.25" customHeight="1">
      <c r="A12" s="28" t="s">
        <v>9</v>
      </c>
      <c r="B12" s="6" t="s">
        <v>10</v>
      </c>
      <c r="C12" s="7">
        <f>SUM(C13,C14:C18,C21:C33,C34:C34)</f>
        <v>37050.299999999996</v>
      </c>
      <c r="D12" s="7">
        <f>SUM(D13,D14:D18,D21:D33,D34:D34)</f>
        <v>38268.699999999997</v>
      </c>
      <c r="E12" s="29">
        <f t="shared" si="0"/>
        <v>1218.4000000000015</v>
      </c>
      <c r="F12" s="30"/>
    </row>
    <row r="13" spans="1:8" ht="21" customHeight="1">
      <c r="A13" s="31">
        <v>1</v>
      </c>
      <c r="B13" s="10" t="s">
        <v>11</v>
      </c>
      <c r="C13" s="33">
        <v>34220</v>
      </c>
      <c r="D13" s="33">
        <v>35692.9</v>
      </c>
      <c r="E13" s="17">
        <f t="shared" si="0"/>
        <v>1472.9000000000015</v>
      </c>
      <c r="F13" s="30"/>
    </row>
    <row r="14" spans="1:8" ht="21" customHeight="1">
      <c r="A14" s="31">
        <v>2</v>
      </c>
      <c r="B14" s="13" t="s">
        <v>12</v>
      </c>
      <c r="C14" s="33">
        <v>1000</v>
      </c>
      <c r="D14" s="33">
        <v>1303.2</v>
      </c>
      <c r="E14" s="17">
        <f t="shared" si="0"/>
        <v>303.20000000000005</v>
      </c>
      <c r="F14" s="30"/>
    </row>
    <row r="15" spans="1:8" ht="21" customHeight="1">
      <c r="A15" s="31">
        <v>3</v>
      </c>
      <c r="B15" s="10" t="s">
        <v>13</v>
      </c>
      <c r="C15" s="33">
        <v>700</v>
      </c>
      <c r="D15" s="33">
        <v>567.29999999999995</v>
      </c>
      <c r="E15" s="17">
        <f t="shared" si="0"/>
        <v>-132.70000000000005</v>
      </c>
      <c r="F15" s="30"/>
    </row>
    <row r="16" spans="1:8" ht="21" customHeight="1">
      <c r="A16" s="31">
        <v>4</v>
      </c>
      <c r="B16" s="10" t="s">
        <v>14</v>
      </c>
      <c r="C16" s="33">
        <v>42</v>
      </c>
      <c r="D16" s="33">
        <v>28.1</v>
      </c>
      <c r="E16" s="17">
        <f t="shared" si="0"/>
        <v>-13.899999999999999</v>
      </c>
      <c r="F16" s="30"/>
    </row>
    <row r="17" spans="1:13" ht="21" customHeight="1">
      <c r="A17" s="31">
        <v>5</v>
      </c>
      <c r="B17" s="13" t="s">
        <v>15</v>
      </c>
      <c r="C17" s="17">
        <v>142.19999999999999</v>
      </c>
      <c r="D17" s="17">
        <v>142.19999999999999</v>
      </c>
      <c r="E17" s="17">
        <f t="shared" si="0"/>
        <v>0</v>
      </c>
      <c r="F17" s="30"/>
    </row>
    <row r="18" spans="1:13" ht="21" customHeight="1">
      <c r="A18" s="31">
        <v>7</v>
      </c>
      <c r="B18" s="10" t="s">
        <v>16</v>
      </c>
      <c r="C18" s="33">
        <f>SUM(C19:C20)</f>
        <v>47.2</v>
      </c>
      <c r="D18" s="33">
        <f>SUM(D19:D20)</f>
        <v>45.6</v>
      </c>
      <c r="E18" s="17">
        <f t="shared" si="0"/>
        <v>-1.6000000000000014</v>
      </c>
      <c r="F18" s="30"/>
    </row>
    <row r="19" spans="1:13" s="38" customFormat="1" ht="21" customHeight="1">
      <c r="A19" s="34">
        <v>7.1</v>
      </c>
      <c r="B19" s="14" t="s">
        <v>17</v>
      </c>
      <c r="C19" s="35">
        <v>43.2</v>
      </c>
      <c r="D19" s="35">
        <v>43.2</v>
      </c>
      <c r="E19" s="36">
        <f t="shared" si="0"/>
        <v>0</v>
      </c>
      <c r="F19" s="37"/>
    </row>
    <row r="20" spans="1:13" s="38" customFormat="1" ht="21" customHeight="1">
      <c r="A20" s="34">
        <v>7.2</v>
      </c>
      <c r="B20" s="15" t="s">
        <v>18</v>
      </c>
      <c r="C20" s="35">
        <v>4</v>
      </c>
      <c r="D20" s="35">
        <v>2.4</v>
      </c>
      <c r="E20" s="36">
        <f t="shared" si="0"/>
        <v>-1.6</v>
      </c>
      <c r="F20" s="37"/>
      <c r="J20" s="4"/>
      <c r="K20" s="4"/>
      <c r="L20" s="4"/>
      <c r="M20" s="4"/>
    </row>
    <row r="21" spans="1:13" ht="21" customHeight="1">
      <c r="A21" s="31">
        <v>8</v>
      </c>
      <c r="B21" s="13" t="s">
        <v>19</v>
      </c>
      <c r="C21" s="35">
        <v>200</v>
      </c>
      <c r="D21" s="35">
        <v>100</v>
      </c>
      <c r="E21" s="17">
        <f t="shared" si="0"/>
        <v>-100</v>
      </c>
      <c r="F21" s="30"/>
    </row>
    <row r="22" spans="1:13" ht="21" customHeight="1">
      <c r="A22" s="31">
        <v>9</v>
      </c>
      <c r="B22" s="13" t="s">
        <v>20</v>
      </c>
      <c r="C22" s="35">
        <v>200</v>
      </c>
      <c r="D22" s="35">
        <v>127.9</v>
      </c>
      <c r="E22" s="17">
        <f t="shared" si="0"/>
        <v>-72.099999999999994</v>
      </c>
      <c r="F22" s="30"/>
    </row>
    <row r="23" spans="1:13" ht="21" customHeight="1">
      <c r="A23" s="31">
        <v>10</v>
      </c>
      <c r="B23" s="13" t="s">
        <v>21</v>
      </c>
      <c r="C23" s="33">
        <v>100</v>
      </c>
      <c r="D23" s="33"/>
      <c r="E23" s="17">
        <f t="shared" si="0"/>
        <v>-100</v>
      </c>
      <c r="F23" s="30"/>
    </row>
    <row r="24" spans="1:13" ht="21" customHeight="1">
      <c r="A24" s="31">
        <v>11</v>
      </c>
      <c r="B24" s="13" t="s">
        <v>22</v>
      </c>
      <c r="C24" s="33">
        <v>54</v>
      </c>
      <c r="D24" s="33"/>
      <c r="E24" s="17">
        <f t="shared" si="0"/>
        <v>-54</v>
      </c>
      <c r="F24" s="30"/>
    </row>
    <row r="25" spans="1:13" ht="21" customHeight="1">
      <c r="A25" s="31">
        <v>12</v>
      </c>
      <c r="B25" s="13" t="s">
        <v>23</v>
      </c>
      <c r="C25" s="33">
        <v>7.5</v>
      </c>
      <c r="D25" s="33">
        <v>7.5</v>
      </c>
      <c r="E25" s="17">
        <f t="shared" si="0"/>
        <v>0</v>
      </c>
      <c r="F25" s="30"/>
    </row>
    <row r="26" spans="1:13" ht="21" customHeight="1">
      <c r="A26" s="31">
        <v>13</v>
      </c>
      <c r="B26" s="13" t="s">
        <v>24</v>
      </c>
      <c r="C26" s="33">
        <v>150</v>
      </c>
      <c r="D26" s="33">
        <v>65</v>
      </c>
      <c r="E26" s="17">
        <f t="shared" si="0"/>
        <v>-85</v>
      </c>
      <c r="F26" s="30"/>
    </row>
    <row r="27" spans="1:13" ht="21.75" customHeight="1">
      <c r="A27" s="31">
        <v>14</v>
      </c>
      <c r="B27" s="9" t="s">
        <v>25</v>
      </c>
      <c r="C27" s="33">
        <v>40</v>
      </c>
      <c r="D27" s="33">
        <v>20</v>
      </c>
      <c r="E27" s="17">
        <f t="shared" si="0"/>
        <v>-20</v>
      </c>
      <c r="F27" s="30"/>
    </row>
    <row r="28" spans="1:13" ht="23.25" customHeight="1">
      <c r="A28" s="31">
        <v>15</v>
      </c>
      <c r="B28" s="9" t="s">
        <v>26</v>
      </c>
      <c r="C28" s="33"/>
      <c r="D28" s="33">
        <v>95</v>
      </c>
      <c r="E28" s="17">
        <f t="shared" si="0"/>
        <v>95</v>
      </c>
      <c r="F28" s="30"/>
    </row>
    <row r="29" spans="1:13" ht="21" customHeight="1">
      <c r="A29" s="31">
        <v>16</v>
      </c>
      <c r="B29" s="9" t="s">
        <v>27</v>
      </c>
      <c r="C29" s="33"/>
      <c r="D29" s="33">
        <v>3</v>
      </c>
      <c r="E29" s="17">
        <f t="shared" si="0"/>
        <v>3</v>
      </c>
      <c r="F29" s="30"/>
    </row>
    <row r="30" spans="1:13" ht="21" customHeight="1">
      <c r="A30" s="31">
        <v>17</v>
      </c>
      <c r="B30" s="9" t="s">
        <v>50</v>
      </c>
      <c r="C30" s="33">
        <v>18</v>
      </c>
      <c r="D30" s="33">
        <v>6</v>
      </c>
      <c r="E30" s="17">
        <f t="shared" si="0"/>
        <v>-12</v>
      </c>
      <c r="F30" s="30"/>
    </row>
    <row r="31" spans="1:13" ht="21" customHeight="1">
      <c r="A31" s="31">
        <v>18</v>
      </c>
      <c r="B31" s="9" t="s">
        <v>28</v>
      </c>
      <c r="C31" s="33">
        <v>52.4</v>
      </c>
      <c r="D31" s="33">
        <v>28</v>
      </c>
      <c r="E31" s="17">
        <f t="shared" si="0"/>
        <v>-24.4</v>
      </c>
      <c r="F31" s="30"/>
    </row>
    <row r="32" spans="1:13" ht="21" customHeight="1">
      <c r="A32" s="31">
        <v>19</v>
      </c>
      <c r="B32" s="9" t="s">
        <v>29</v>
      </c>
      <c r="C32" s="33">
        <v>50</v>
      </c>
      <c r="D32" s="33"/>
      <c r="E32" s="17">
        <f t="shared" si="0"/>
        <v>-50</v>
      </c>
      <c r="F32" s="30"/>
    </row>
    <row r="33" spans="1:6" ht="21" customHeight="1">
      <c r="A33" s="31">
        <v>20</v>
      </c>
      <c r="B33" s="13" t="s">
        <v>62</v>
      </c>
      <c r="C33" s="33"/>
      <c r="D33" s="33">
        <v>10</v>
      </c>
      <c r="E33" s="17">
        <f t="shared" si="0"/>
        <v>10</v>
      </c>
      <c r="F33" s="30"/>
    </row>
    <row r="34" spans="1:6" ht="21" customHeight="1">
      <c r="A34" s="31">
        <v>21</v>
      </c>
      <c r="B34" s="16" t="s">
        <v>30</v>
      </c>
      <c r="C34" s="17">
        <v>27</v>
      </c>
      <c r="D34" s="17">
        <v>27</v>
      </c>
      <c r="E34" s="17">
        <f t="shared" si="0"/>
        <v>0</v>
      </c>
      <c r="F34" s="30"/>
    </row>
    <row r="35" spans="1:6" s="8" customFormat="1" ht="24.75" customHeight="1">
      <c r="A35" s="28"/>
      <c r="B35" s="39" t="s">
        <v>32</v>
      </c>
      <c r="C35" s="29">
        <f>C6-C12</f>
        <v>1109.5000000000073</v>
      </c>
      <c r="D35" s="29">
        <f>D6-D12</f>
        <v>-107.19999999999709</v>
      </c>
      <c r="E35" s="29">
        <f t="shared" si="0"/>
        <v>-1216.7000000000044</v>
      </c>
      <c r="F35" s="40"/>
    </row>
    <row r="36" spans="1:6">
      <c r="B36" s="30"/>
      <c r="C36" s="30"/>
      <c r="D36" s="30"/>
      <c r="E36" s="30"/>
      <c r="F36" s="30"/>
    </row>
    <row r="37" spans="1:6">
      <c r="B37" s="30"/>
      <c r="C37" s="30"/>
      <c r="D37" s="30"/>
      <c r="E37" s="30"/>
      <c r="F37" s="30"/>
    </row>
    <row r="38" spans="1:6">
      <c r="B38" s="30"/>
      <c r="C38" s="30"/>
      <c r="D38" s="30"/>
      <c r="E38" s="30"/>
      <c r="F38" s="30"/>
    </row>
    <row r="39" spans="1:6">
      <c r="B39" s="30"/>
      <c r="C39" s="30"/>
      <c r="D39" s="30"/>
      <c r="E39" s="30"/>
      <c r="F39" s="30"/>
    </row>
    <row r="40" spans="1:6">
      <c r="B40" s="30"/>
      <c r="C40" s="30"/>
      <c r="D40" s="30"/>
      <c r="E40" s="30"/>
    </row>
    <row r="41" spans="1:6">
      <c r="B41" s="30"/>
      <c r="C41" s="30"/>
      <c r="D41" s="30"/>
      <c r="E41" s="30"/>
    </row>
    <row r="42" spans="1:6">
      <c r="B42" s="30"/>
      <c r="C42" s="30"/>
      <c r="D42" s="30"/>
      <c r="E42" s="3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tabSelected="1" view="pageBreakPreview" topLeftCell="A17" zoomScaleSheetLayoutView="100" workbookViewId="0">
      <selection activeCell="B31" sqref="B31"/>
    </sheetView>
  </sheetViews>
  <sheetFormatPr defaultRowHeight="13.5"/>
  <cols>
    <col min="1" max="1" width="4.85546875" style="4" customWidth="1"/>
    <col min="2" max="2" width="62.28515625" style="4" customWidth="1"/>
    <col min="3" max="3" width="18.28515625" style="4" customWidth="1"/>
    <col min="4" max="4" width="19" style="4" customWidth="1"/>
    <col min="5" max="5" width="13.28515625" style="4" customWidth="1"/>
    <col min="6" max="16384" width="9.140625" style="4"/>
  </cols>
  <sheetData>
    <row r="1" spans="1:11" ht="16.5" customHeight="1">
      <c r="A1" s="19" t="s">
        <v>51</v>
      </c>
      <c r="B1" s="19"/>
      <c r="C1" s="19"/>
      <c r="D1" s="19"/>
      <c r="E1" s="19"/>
    </row>
    <row r="2" spans="1:11" s="2" customFormat="1" ht="26.25" customHeight="1">
      <c r="A2" s="20" t="s">
        <v>63</v>
      </c>
      <c r="B2" s="20"/>
      <c r="C2" s="20"/>
      <c r="D2" s="20"/>
      <c r="E2" s="20"/>
      <c r="F2" s="21"/>
      <c r="G2" s="21"/>
    </row>
    <row r="3" spans="1:11" ht="38.25" customHeight="1">
      <c r="A3" s="22" t="s">
        <v>47</v>
      </c>
      <c r="B3" s="22"/>
      <c r="C3" s="22"/>
      <c r="D3" s="22"/>
      <c r="E3" s="22"/>
      <c r="F3" s="23"/>
      <c r="G3" s="23"/>
      <c r="H3" s="23"/>
      <c r="I3" s="23"/>
      <c r="J3" s="23"/>
      <c r="K3" s="23"/>
    </row>
    <row r="4" spans="1:11" s="2" customFormat="1" ht="17.25" customHeight="1">
      <c r="A4" s="41"/>
      <c r="B4" s="41"/>
      <c r="E4" s="42" t="s">
        <v>52</v>
      </c>
    </row>
    <row r="5" spans="1:11" s="2" customFormat="1" ht="61.5" customHeight="1">
      <c r="A5" s="24" t="s">
        <v>0</v>
      </c>
      <c r="B5" s="25" t="s">
        <v>2</v>
      </c>
      <c r="C5" s="26" t="s">
        <v>46</v>
      </c>
      <c r="D5" s="26" t="s">
        <v>45</v>
      </c>
      <c r="E5" s="27" t="s">
        <v>3</v>
      </c>
    </row>
    <row r="6" spans="1:11" s="2" customFormat="1" ht="41.25" customHeight="1">
      <c r="A6" s="43" t="s">
        <v>4</v>
      </c>
      <c r="B6" s="44" t="s">
        <v>33</v>
      </c>
      <c r="C6" s="45">
        <v>9908.2999999999993</v>
      </c>
      <c r="D6" s="45">
        <v>9908.2999999999993</v>
      </c>
      <c r="E6" s="45">
        <f t="shared" ref="E6:E39" si="0">D6-C6</f>
        <v>0</v>
      </c>
    </row>
    <row r="7" spans="1:11" s="2" customFormat="1" ht="34.5">
      <c r="A7" s="43" t="s">
        <v>9</v>
      </c>
      <c r="B7" s="44" t="s">
        <v>53</v>
      </c>
      <c r="C7" s="45">
        <f>SUM(C8,C9:C12)</f>
        <v>38159.800000000003</v>
      </c>
      <c r="D7" s="45">
        <f>SUM(D8,D9:D12)</f>
        <v>38164.6</v>
      </c>
      <c r="E7" s="45">
        <f>D7-C7</f>
        <v>4.7999999999956344</v>
      </c>
    </row>
    <row r="8" spans="1:11" s="2" customFormat="1" ht="17.25" customHeight="1">
      <c r="A8" s="31">
        <v>1</v>
      </c>
      <c r="B8" s="13" t="s">
        <v>49</v>
      </c>
      <c r="C8" s="18">
        <v>38147.1</v>
      </c>
      <c r="D8" s="18">
        <v>38147.1</v>
      </c>
      <c r="E8" s="18">
        <f>D8-C8</f>
        <v>0</v>
      </c>
    </row>
    <row r="9" spans="1:11" s="2" customFormat="1" ht="17.25" customHeight="1">
      <c r="A9" s="31">
        <v>2</v>
      </c>
      <c r="B9" s="10" t="s">
        <v>6</v>
      </c>
      <c r="C9" s="18">
        <v>4.4000000000000004</v>
      </c>
      <c r="D9" s="18">
        <v>4.4000000000000004</v>
      </c>
      <c r="E9" s="18">
        <f t="shared" si="0"/>
        <v>0</v>
      </c>
    </row>
    <row r="10" spans="1:11" s="2" customFormat="1" ht="17.25" customHeight="1">
      <c r="A10" s="31">
        <v>3</v>
      </c>
      <c r="B10" s="13" t="s">
        <v>7</v>
      </c>
      <c r="C10" s="18">
        <v>7.5</v>
      </c>
      <c r="D10" s="18">
        <v>7.5</v>
      </c>
      <c r="E10" s="18">
        <f t="shared" si="0"/>
        <v>0</v>
      </c>
    </row>
    <row r="11" spans="1:11" s="2" customFormat="1" ht="17.25" customHeight="1">
      <c r="A11" s="31">
        <v>4</v>
      </c>
      <c r="B11" s="10" t="s">
        <v>34</v>
      </c>
      <c r="C11" s="18"/>
      <c r="D11" s="18">
        <v>4.7</v>
      </c>
      <c r="E11" s="18">
        <f t="shared" si="0"/>
        <v>4.7</v>
      </c>
    </row>
    <row r="12" spans="1:11" s="2" customFormat="1" ht="17.25" customHeight="1">
      <c r="A12" s="31">
        <v>5</v>
      </c>
      <c r="B12" s="10" t="s">
        <v>8</v>
      </c>
      <c r="C12" s="18">
        <v>0.8</v>
      </c>
      <c r="D12" s="18">
        <v>0.9</v>
      </c>
      <c r="E12" s="18">
        <f>D12-C12</f>
        <v>9.9999999999999978E-2</v>
      </c>
    </row>
    <row r="13" spans="1:11" s="2" customFormat="1" ht="36" customHeight="1">
      <c r="A13" s="43" t="s">
        <v>31</v>
      </c>
      <c r="B13" s="44" t="s">
        <v>54</v>
      </c>
      <c r="C13" s="45">
        <f>+C14+C38</f>
        <v>47762.1</v>
      </c>
      <c r="D13" s="45">
        <f>+D14+D38</f>
        <v>38136.200000000004</v>
      </c>
      <c r="E13" s="45">
        <f t="shared" si="0"/>
        <v>-9625.8999999999942</v>
      </c>
    </row>
    <row r="14" spans="1:11" s="2" customFormat="1" ht="21" customHeight="1">
      <c r="A14" s="46" t="s">
        <v>35</v>
      </c>
      <c r="B14" s="44" t="s">
        <v>55</v>
      </c>
      <c r="C14" s="45">
        <f>SUM(C15,C16:C20,C23:C35,C36:C37)</f>
        <v>37100.1</v>
      </c>
      <c r="D14" s="45">
        <f>SUM(D15,D16:D20,D23:D35,D36:D37)</f>
        <v>32836.800000000003</v>
      </c>
      <c r="E14" s="45">
        <f t="shared" si="0"/>
        <v>-4263.2999999999956</v>
      </c>
    </row>
    <row r="15" spans="1:11" s="2" customFormat="1" ht="18" customHeight="1">
      <c r="A15" s="31">
        <v>1</v>
      </c>
      <c r="B15" s="10" t="s">
        <v>11</v>
      </c>
      <c r="C15" s="18">
        <v>34220</v>
      </c>
      <c r="D15" s="18">
        <v>31457</v>
      </c>
      <c r="E15" s="18">
        <f t="shared" si="0"/>
        <v>-2763</v>
      </c>
    </row>
    <row r="16" spans="1:11" s="2" customFormat="1" ht="18" customHeight="1">
      <c r="A16" s="31">
        <v>2</v>
      </c>
      <c r="B16" s="13" t="s">
        <v>12</v>
      </c>
      <c r="C16" s="18">
        <v>1000</v>
      </c>
      <c r="D16" s="18">
        <v>88.2</v>
      </c>
      <c r="E16" s="18">
        <f t="shared" si="0"/>
        <v>-911.8</v>
      </c>
    </row>
    <row r="17" spans="1:5" s="2" customFormat="1" ht="18" customHeight="1">
      <c r="A17" s="31">
        <v>3</v>
      </c>
      <c r="B17" s="10" t="s">
        <v>13</v>
      </c>
      <c r="C17" s="18">
        <v>700</v>
      </c>
      <c r="D17" s="18">
        <v>567.29999999999995</v>
      </c>
      <c r="E17" s="18">
        <f t="shared" si="0"/>
        <v>-132.70000000000005</v>
      </c>
    </row>
    <row r="18" spans="1:5" s="2" customFormat="1" ht="18" customHeight="1">
      <c r="A18" s="31">
        <v>4</v>
      </c>
      <c r="B18" s="10" t="s">
        <v>14</v>
      </c>
      <c r="C18" s="18">
        <v>42</v>
      </c>
      <c r="D18" s="18">
        <v>5.4</v>
      </c>
      <c r="E18" s="18">
        <f t="shared" si="0"/>
        <v>-36.6</v>
      </c>
    </row>
    <row r="19" spans="1:5" s="2" customFormat="1" ht="18" customHeight="1">
      <c r="A19" s="31">
        <v>5</v>
      </c>
      <c r="B19" s="13" t="s">
        <v>15</v>
      </c>
      <c r="C19" s="18">
        <v>142.19999999999999</v>
      </c>
      <c r="D19" s="18">
        <v>142.19999999999999</v>
      </c>
      <c r="E19" s="18">
        <f t="shared" si="0"/>
        <v>0</v>
      </c>
    </row>
    <row r="20" spans="1:5" s="2" customFormat="1" ht="17.25">
      <c r="A20" s="31">
        <v>7</v>
      </c>
      <c r="B20" s="10" t="s">
        <v>16</v>
      </c>
      <c r="C20" s="18">
        <f>SUM(C21:C22)</f>
        <v>47.2</v>
      </c>
      <c r="D20" s="18">
        <f>SUM(D21:D22)</f>
        <v>40.5</v>
      </c>
      <c r="E20" s="18">
        <f t="shared" si="0"/>
        <v>-6.7000000000000028</v>
      </c>
    </row>
    <row r="21" spans="1:5" s="2" customFormat="1" ht="17.25">
      <c r="A21" s="34">
        <v>7.1</v>
      </c>
      <c r="B21" s="14" t="s">
        <v>17</v>
      </c>
      <c r="C21" s="18">
        <v>43.2</v>
      </c>
      <c r="D21" s="18">
        <v>38.4</v>
      </c>
      <c r="E21" s="18">
        <f t="shared" si="0"/>
        <v>-4.8000000000000043</v>
      </c>
    </row>
    <row r="22" spans="1:5" s="1" customFormat="1" ht="17.25">
      <c r="A22" s="34">
        <v>7.2</v>
      </c>
      <c r="B22" s="15" t="s">
        <v>18</v>
      </c>
      <c r="C22" s="18">
        <v>4</v>
      </c>
      <c r="D22" s="18">
        <v>2.1</v>
      </c>
      <c r="E22" s="47">
        <f t="shared" si="0"/>
        <v>-1.9</v>
      </c>
    </row>
    <row r="23" spans="1:5" s="2" customFormat="1" ht="18" customHeight="1">
      <c r="A23" s="31">
        <v>8</v>
      </c>
      <c r="B23" s="9" t="s">
        <v>19</v>
      </c>
      <c r="C23" s="18">
        <v>200</v>
      </c>
      <c r="D23" s="18">
        <v>100</v>
      </c>
      <c r="E23" s="18">
        <f t="shared" si="0"/>
        <v>-100</v>
      </c>
    </row>
    <row r="24" spans="1:5" s="2" customFormat="1" ht="18" customHeight="1">
      <c r="A24" s="31">
        <v>9</v>
      </c>
      <c r="B24" s="9" t="s">
        <v>20</v>
      </c>
      <c r="C24" s="18">
        <v>200</v>
      </c>
      <c r="D24" s="18">
        <v>127.9</v>
      </c>
      <c r="E24" s="18">
        <f t="shared" si="0"/>
        <v>-72.099999999999994</v>
      </c>
    </row>
    <row r="25" spans="1:5" s="2" customFormat="1" ht="18" customHeight="1">
      <c r="A25" s="31">
        <v>10</v>
      </c>
      <c r="B25" s="9" t="s">
        <v>21</v>
      </c>
      <c r="C25" s="18">
        <v>100</v>
      </c>
      <c r="D25" s="18"/>
      <c r="E25" s="18">
        <f t="shared" si="0"/>
        <v>-100</v>
      </c>
    </row>
    <row r="26" spans="1:5" s="2" customFormat="1" ht="18" customHeight="1">
      <c r="A26" s="31">
        <v>11</v>
      </c>
      <c r="B26" s="9" t="s">
        <v>22</v>
      </c>
      <c r="C26" s="18">
        <v>54</v>
      </c>
      <c r="D26" s="18"/>
      <c r="E26" s="18">
        <f t="shared" si="0"/>
        <v>-54</v>
      </c>
    </row>
    <row r="27" spans="1:5" s="2" customFormat="1" ht="18" customHeight="1">
      <c r="A27" s="31">
        <v>12</v>
      </c>
      <c r="B27" s="9" t="s">
        <v>23</v>
      </c>
      <c r="C27" s="18">
        <v>7.5</v>
      </c>
      <c r="D27" s="18">
        <v>7.5</v>
      </c>
      <c r="E27" s="18">
        <f t="shared" si="0"/>
        <v>0</v>
      </c>
    </row>
    <row r="28" spans="1:5" s="2" customFormat="1" ht="18" customHeight="1">
      <c r="A28" s="31">
        <v>13</v>
      </c>
      <c r="B28" s="9" t="s">
        <v>24</v>
      </c>
      <c r="C28" s="18">
        <v>150</v>
      </c>
      <c r="D28" s="18">
        <v>65</v>
      </c>
      <c r="E28" s="18">
        <f t="shared" si="0"/>
        <v>-85</v>
      </c>
    </row>
    <row r="29" spans="1:5" s="2" customFormat="1" ht="18" customHeight="1">
      <c r="A29" s="31">
        <v>14</v>
      </c>
      <c r="B29" s="9" t="s">
        <v>25</v>
      </c>
      <c r="C29" s="18">
        <v>40</v>
      </c>
      <c r="D29" s="18">
        <v>20</v>
      </c>
      <c r="E29" s="18">
        <f t="shared" si="0"/>
        <v>-20</v>
      </c>
    </row>
    <row r="30" spans="1:5" s="2" customFormat="1" ht="18" customHeight="1">
      <c r="A30" s="31">
        <v>15</v>
      </c>
      <c r="B30" s="9" t="s">
        <v>26</v>
      </c>
      <c r="C30" s="18"/>
      <c r="D30" s="18">
        <v>95</v>
      </c>
      <c r="E30" s="18">
        <f t="shared" si="0"/>
        <v>95</v>
      </c>
    </row>
    <row r="31" spans="1:5" s="2" customFormat="1" ht="18" customHeight="1">
      <c r="A31" s="31">
        <v>16</v>
      </c>
      <c r="B31" s="9" t="s">
        <v>27</v>
      </c>
      <c r="C31" s="18"/>
      <c r="D31" s="18">
        <v>3</v>
      </c>
      <c r="E31" s="18">
        <f t="shared" si="0"/>
        <v>3</v>
      </c>
    </row>
    <row r="32" spans="1:5" s="2" customFormat="1" ht="18" customHeight="1">
      <c r="A32" s="31">
        <v>17</v>
      </c>
      <c r="B32" s="9" t="s">
        <v>50</v>
      </c>
      <c r="C32" s="18">
        <v>18</v>
      </c>
      <c r="D32" s="18">
        <v>6</v>
      </c>
      <c r="E32" s="18">
        <f t="shared" si="0"/>
        <v>-12</v>
      </c>
    </row>
    <row r="33" spans="1:5" s="2" customFormat="1" ht="18" customHeight="1">
      <c r="A33" s="31">
        <v>18</v>
      </c>
      <c r="B33" s="9" t="s">
        <v>28</v>
      </c>
      <c r="C33" s="18">
        <v>52.4</v>
      </c>
      <c r="D33" s="18">
        <v>28</v>
      </c>
      <c r="E33" s="18">
        <f t="shared" si="0"/>
        <v>-24.4</v>
      </c>
    </row>
    <row r="34" spans="1:5" s="2" customFormat="1" ht="18" customHeight="1">
      <c r="A34" s="31">
        <v>19</v>
      </c>
      <c r="B34" s="9" t="s">
        <v>29</v>
      </c>
      <c r="C34" s="18">
        <v>50</v>
      </c>
      <c r="D34" s="18"/>
      <c r="E34" s="18">
        <f t="shared" si="0"/>
        <v>-50</v>
      </c>
    </row>
    <row r="35" spans="1:5" s="2" customFormat="1" ht="18" customHeight="1">
      <c r="A35" s="31">
        <v>20</v>
      </c>
      <c r="B35" s="13" t="s">
        <v>62</v>
      </c>
      <c r="C35" s="18"/>
      <c r="D35" s="18">
        <v>10</v>
      </c>
      <c r="E35" s="18">
        <f t="shared" si="0"/>
        <v>10</v>
      </c>
    </row>
    <row r="36" spans="1:5" ht="18" customHeight="1">
      <c r="A36" s="31">
        <v>21</v>
      </c>
      <c r="B36" s="48" t="s">
        <v>30</v>
      </c>
      <c r="C36" s="18">
        <v>27</v>
      </c>
      <c r="D36" s="18">
        <v>24</v>
      </c>
      <c r="E36" s="18">
        <f t="shared" si="0"/>
        <v>-3</v>
      </c>
    </row>
    <row r="37" spans="1:5" s="2" customFormat="1" ht="18" customHeight="1">
      <c r="A37" s="31">
        <v>22</v>
      </c>
      <c r="B37" s="9" t="s">
        <v>36</v>
      </c>
      <c r="C37" s="18">
        <v>49.8</v>
      </c>
      <c r="D37" s="18">
        <v>49.8</v>
      </c>
      <c r="E37" s="18">
        <f t="shared" si="0"/>
        <v>0</v>
      </c>
    </row>
    <row r="38" spans="1:5" s="2" customFormat="1" ht="21.75" customHeight="1">
      <c r="A38" s="46" t="s">
        <v>56</v>
      </c>
      <c r="B38" s="44" t="s">
        <v>57</v>
      </c>
      <c r="C38" s="45">
        <f>+C39+C44</f>
        <v>10662</v>
      </c>
      <c r="D38" s="45">
        <f>+D39+D44</f>
        <v>5299.4</v>
      </c>
      <c r="E38" s="18">
        <f t="shared" si="0"/>
        <v>-5362.6</v>
      </c>
    </row>
    <row r="39" spans="1:5" s="2" customFormat="1" ht="18" customHeight="1">
      <c r="A39" s="49">
        <v>1</v>
      </c>
      <c r="B39" s="12" t="s">
        <v>58</v>
      </c>
      <c r="C39" s="18">
        <f>SUM(C40:C43)</f>
        <v>1556</v>
      </c>
      <c r="D39" s="18">
        <f>SUM(D40:D43)</f>
        <v>960</v>
      </c>
      <c r="E39" s="18">
        <f t="shared" si="0"/>
        <v>-596</v>
      </c>
    </row>
    <row r="40" spans="1:5" s="2" customFormat="1" ht="18" customHeight="1">
      <c r="A40" s="50">
        <v>1.1000000000000001</v>
      </c>
      <c r="B40" s="11" t="s">
        <v>59</v>
      </c>
      <c r="C40" s="18">
        <v>960</v>
      </c>
      <c r="D40" s="18">
        <v>960</v>
      </c>
      <c r="E40" s="18">
        <f t="shared" ref="E40:E48" si="1">D40-C40</f>
        <v>0</v>
      </c>
    </row>
    <row r="41" spans="1:5" s="2" customFormat="1" ht="18" customHeight="1">
      <c r="A41" s="50">
        <v>1.2</v>
      </c>
      <c r="B41" s="11" t="s">
        <v>37</v>
      </c>
      <c r="C41" s="18"/>
      <c r="D41" s="18"/>
      <c r="E41" s="18">
        <f t="shared" si="1"/>
        <v>0</v>
      </c>
    </row>
    <row r="42" spans="1:5" s="2" customFormat="1" ht="18" customHeight="1">
      <c r="A42" s="50">
        <v>1.3</v>
      </c>
      <c r="B42" s="11" t="s">
        <v>38</v>
      </c>
      <c r="C42" s="18">
        <v>300</v>
      </c>
      <c r="D42" s="18"/>
      <c r="E42" s="18">
        <f t="shared" si="1"/>
        <v>-300</v>
      </c>
    </row>
    <row r="43" spans="1:5" s="2" customFormat="1" ht="18" customHeight="1">
      <c r="A43" s="50">
        <v>1.4</v>
      </c>
      <c r="B43" s="11" t="s">
        <v>39</v>
      </c>
      <c r="C43" s="18">
        <v>296</v>
      </c>
      <c r="D43" s="18"/>
      <c r="E43" s="18">
        <f t="shared" si="1"/>
        <v>-296</v>
      </c>
    </row>
    <row r="44" spans="1:5" s="2" customFormat="1" ht="29.25" customHeight="1">
      <c r="A44" s="49">
        <v>2</v>
      </c>
      <c r="B44" s="12" t="s">
        <v>40</v>
      </c>
      <c r="C44" s="18">
        <f>SUM(C45:C47)</f>
        <v>9106</v>
      </c>
      <c r="D44" s="18">
        <f>SUM(D45:D47)</f>
        <v>4339.3999999999996</v>
      </c>
      <c r="E44" s="18">
        <f t="shared" si="1"/>
        <v>-4766.6000000000004</v>
      </c>
    </row>
    <row r="45" spans="1:5" s="2" customFormat="1" ht="18" customHeight="1">
      <c r="A45" s="50">
        <v>2.1</v>
      </c>
      <c r="B45" s="11" t="s">
        <v>60</v>
      </c>
      <c r="C45" s="47">
        <v>8856</v>
      </c>
      <c r="D45" s="18">
        <v>4089.4</v>
      </c>
      <c r="E45" s="18">
        <f t="shared" si="1"/>
        <v>-4766.6000000000004</v>
      </c>
    </row>
    <row r="46" spans="1:5" s="2" customFormat="1" ht="18" customHeight="1">
      <c r="A46" s="50">
        <v>2.2000000000000002</v>
      </c>
      <c r="B46" s="51" t="s">
        <v>61</v>
      </c>
      <c r="C46" s="47"/>
      <c r="D46" s="18"/>
      <c r="E46" s="18">
        <f t="shared" si="1"/>
        <v>0</v>
      </c>
    </row>
    <row r="47" spans="1:5" s="2" customFormat="1" ht="18" customHeight="1">
      <c r="A47" s="50">
        <v>2.2999999999999998</v>
      </c>
      <c r="B47" s="11" t="s">
        <v>41</v>
      </c>
      <c r="C47" s="47">
        <v>250</v>
      </c>
      <c r="D47" s="18">
        <v>250</v>
      </c>
      <c r="E47" s="18">
        <f t="shared" si="1"/>
        <v>0</v>
      </c>
    </row>
    <row r="48" spans="1:5" s="1" customFormat="1" ht="40.5" customHeight="1">
      <c r="A48" s="43" t="s">
        <v>42</v>
      </c>
      <c r="B48" s="44" t="s">
        <v>43</v>
      </c>
      <c r="C48" s="45">
        <f>C6+C7-C13</f>
        <v>306.00000000000728</v>
      </c>
      <c r="D48" s="45">
        <f>D6+D7-D13</f>
        <v>9936.6999999999898</v>
      </c>
      <c r="E48" s="45">
        <f t="shared" si="1"/>
        <v>9630.6999999999825</v>
      </c>
    </row>
    <row r="49" spans="2:2">
      <c r="B49" s="5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2018-10-31T08:38:29Z</dcterms:modified>
</cp:coreProperties>
</file>